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465" windowWidth="15405" windowHeight="762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доходы'!$A$4:$K$15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доходы'!$A$1:$K$15</definedName>
  </definedNames>
  <calcPr calcId="125725"/>
  <pivotCaches>
    <pivotCache cacheId="1" r:id="rId4"/>
  </pivotCaches>
</workbook>
</file>

<file path=xl/calcChain.xml><?xml version="1.0" encoding="utf-8"?>
<calcChain xmlns="http://schemas.openxmlformats.org/spreadsheetml/2006/main">
  <c r="D5" i="5"/>
  <c r="D15" s="1"/>
  <c r="F69" i="4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<sst xmlns="http://schemas.openxmlformats.org/spreadsheetml/2006/main" count="589" uniqueCount="349">
  <si>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</si>
  <si>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</si>
  <si>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</si>
  <si>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</si>
  <si>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</si>
  <si>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</si>
  <si>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</si>
  <si>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</si>
  <si>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</si>
  <si>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</si>
  <si>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</si>
  <si>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</si>
  <si>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</si>
  <si>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</si>
  <si>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</si>
  <si>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</si>
  <si>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</si>
  <si>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</si>
  <si>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</si>
  <si>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</si>
  <si>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</si>
  <si>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</si>
  <si>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</si>
  <si>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</si>
  <si>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</si>
  <si>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</si>
  <si>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</si>
  <si>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</si>
  <si>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</si>
  <si>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</si>
  <si>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</si>
  <si>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</si>
  <si>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</si>
  <si>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</si>
  <si>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</si>
  <si>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</si>
  <si>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</si>
  <si>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</si>
  <si>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</si>
  <si>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</si>
  <si>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</si>
  <si>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</si>
  <si>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</si>
  <si>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</si>
  <si>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</si>
  <si>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</si>
  <si>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</si>
  <si>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</si>
  <si>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</si>
  <si>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</si>
  <si>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</si>
  <si>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</si>
  <si>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</si>
  <si>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</si>
  <si>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</si>
  <si>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</si>
  <si>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</si>
  <si>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</si>
  <si>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</si>
  <si>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</si>
  <si>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</si>
  <si>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</si>
  <si>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</si>
  <si>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</si>
  <si>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</si>
  <si>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</si>
  <si>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</si>
  <si>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</si>
  <si>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</si>
  <si>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</si>
  <si>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</si>
  <si>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</si>
  <si>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</si>
  <si>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</si>
  <si>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</si>
  <si>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</si>
  <si>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</si>
  <si>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</si>
  <si>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</si>
  <si>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</si>
  <si>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</si>
  <si>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</si>
  <si>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</si>
  <si>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</si>
  <si>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</si>
  <si>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</si>
  <si>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</si>
  <si>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</si>
  <si>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</si>
  <si>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</si>
  <si>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</si>
  <si>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</si>
  <si>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</si>
  <si>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</si>
  <si>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</si>
  <si>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</si>
  <si>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</si>
  <si>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</si>
  <si>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</si>
  <si>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</si>
  <si>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</si>
  <si>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</si>
  <si>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</si>
  <si>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</si>
  <si>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</si>
  <si>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</si>
  <si>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</si>
  <si>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</si>
  <si>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</si>
  <si>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</si>
  <si>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</si>
  <si>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</si>
  <si>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</si>
  <si>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</si>
  <si>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</si>
  <si>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</si>
  <si>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</si>
  <si>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</si>
  <si>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</si>
  <si>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</si>
  <si>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</si>
  <si>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</si>
  <si>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</si>
  <si>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</si>
  <si>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</si>
  <si>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</si>
  <si>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</si>
  <si>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</si>
  <si>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</si>
  <si>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</si>
  <si>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</si>
  <si>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</si>
  <si>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</si>
  <si>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</si>
  <si>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</si>
  <si>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</si>
  <si>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</si>
  <si>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</si>
  <si>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</si>
  <si>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</si>
  <si>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</si>
  <si>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</si>
  <si>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</si>
  <si>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</si>
  <si>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</si>
  <si>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</si>
  <si>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</si>
  <si>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</si>
  <si>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</si>
  <si>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</si>
  <si>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</si>
  <si>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</si>
  <si>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</si>
  <si>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</si>
  <si>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</si>
  <si>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</si>
  <si>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</si>
  <si>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</si>
  <si>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</si>
  <si>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</si>
  <si>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</si>
  <si>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</si>
  <si>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</si>
  <si>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</si>
  <si>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</si>
  <si>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</si>
  <si>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</si>
  <si>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</si>
  <si>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</si>
  <si>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</si>
  <si>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</si>
  <si>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</si>
  <si>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</si>
  <si>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</si>
  <si>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</si>
  <si>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</si>
  <si>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</si>
  <si>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</si>
  <si>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</si>
  <si>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</si>
  <si>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</si>
  <si>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</si>
  <si>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</si>
  <si>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</si>
  <si>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</si>
  <si>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</si>
  <si>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</si>
  <si>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</si>
  <si>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</si>
  <si>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</si>
  <si>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</si>
  <si>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</si>
  <si>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</si>
  <si>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</si>
  <si>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</si>
  <si>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</si>
  <si>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</si>
  <si>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</si>
  <si>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</si>
  <si>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</si>
  <si>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</si>
  <si>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</si>
  <si>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</si>
  <si>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</si>
  <si>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</si>
  <si>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</si>
  <si>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</si>
  <si>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</si>
  <si>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</si>
  <si>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</si>
  <si>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</si>
  <si>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</si>
  <si>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</si>
  <si>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</si>
  <si>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</si>
  <si>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</si>
  <si>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</si>
  <si>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</si>
  <si>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</si>
  <si>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</si>
  <si>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</si>
  <si>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</si>
  <si>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</si>
  <si>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</si>
  <si>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</si>
  <si>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</si>
  <si>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</si>
  <si>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</si>
  <si>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</si>
  <si>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</si>
  <si>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</si>
  <si>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</si>
  <si>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</si>
  <si>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</si>
  <si>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</si>
  <si>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</si>
  <si>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</si>
  <si>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</si>
  <si>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</si>
  <si>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</si>
  <si>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</si>
  <si>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</si>
  <si>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</si>
  <si>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</si>
  <si>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</si>
  <si>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</si>
  <si>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</si>
  <si>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</si>
  <si>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</si>
  <si>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</si>
  <si>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</si>
  <si>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</si>
  <si>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</si>
  <si>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</si>
  <si>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</si>
  <si>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</si>
  <si>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</si>
  <si>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</si>
  <si>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</si>
  <si>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</si>
  <si>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</si>
  <si>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</si>
  <si>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</si>
  <si>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</si>
  <si>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</si>
  <si>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</si>
  <si>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</si>
  <si>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</si>
  <si>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</si>
  <si>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</si>
  <si>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</si>
  <si>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</si>
  <si>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</si>
  <si>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</si>
  <si>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</si>
  <si>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</si>
  <si>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</si>
  <si>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</si>
  <si>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</si>
  <si>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</si>
  <si>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</si>
  <si>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</si>
  <si>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</si>
  <si>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</si>
  <si>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</si>
  <si>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</si>
  <si>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</si>
  <si>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</si>
  <si>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</si>
  <si>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</si>
  <si>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</si>
  <si>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</si>
  <si>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</si>
  <si>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</si>
  <si>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</si>
  <si>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</si>
  <si>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</si>
  <si>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</si>
  <si>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</si>
  <si>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</si>
  <si>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</si>
  <si>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</si>
  <si>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</si>
  <si>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</si>
  <si>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</si>
  <si>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</si>
  <si>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</si>
  <si>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</si>
  <si>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</si>
  <si>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</si>
  <si>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</si>
  <si>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</si>
  <si>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</si>
  <si>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</si>
  <si>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</si>
  <si>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</si>
  <si>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</si>
  <si>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</si>
  <si>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</si>
  <si>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</si>
  <si>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</si>
  <si>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</si>
  <si>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</si>
  <si>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</si>
  <si>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</si>
  <si>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</si>
  <si>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</si>
  <si>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</si>
  <si>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</si>
  <si>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</si>
  <si>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</si>
  <si>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Анализ изменения доходов бюджета Рамасухского городского поселения Почепского муниципального района  на 2021 - 2023 годы</t>
  </si>
  <si>
    <t>Сумма на 2023 год</t>
  </si>
  <si>
    <t>Изменение на 2023 год (+/-)</t>
  </si>
  <si>
    <t>Сумма на 2023 год с учетом изменений</t>
  </si>
  <si>
    <t>Налог на доходы физических лиц</t>
  </si>
  <si>
    <t>1 03 020000 10 000 110</t>
  </si>
  <si>
    <t>1 01 020000 10 000 110</t>
  </si>
  <si>
    <t>Акцизы по подакцизным товарам(родукции), производимым на территории РФ</t>
  </si>
  <si>
    <t>1 06 010000 00 000 110</t>
  </si>
  <si>
    <t>Налог на имущество</t>
  </si>
  <si>
    <t>1 06 060000 00 000 110</t>
  </si>
  <si>
    <t>Земельный налог</t>
  </si>
  <si>
    <t>1 11 050000 00 000 120</t>
  </si>
  <si>
    <t>Доходы, получаемые в виде арендной или иной платы за передачу в возмездное пользование гос. И муниципального имущества</t>
  </si>
  <si>
    <t>1 14 060000 00 000 430</t>
  </si>
  <si>
    <t>Доходы от продажи земельных участков</t>
  </si>
  <si>
    <t>2 02 35118 00 0000 000</t>
  </si>
  <si>
    <t>Субвенции бюджетам на осуществление первичного воинского учета на территориях, где отсутствуют военные коммисариаты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</si>
</sst>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showGridLines="0" tabSelected="1" view="pageBreakPreview" topLeftCell="B1" zoomScaleNormal="70" zoomScaleSheetLayoutView="100" workbookViewId="0">
      <pane ySplit="4" topLeftCell="A5" activePane="bottomLeft" state="frozen"/>
      <selection pane="bottomLeft" activeCell="E14" sqref="E14"/>
    </sheetView>
  </sheetViews>
  <sheetFormatPr defaultRowHeight="12.75"/>
  <cols>
    <col min="1" max="1" width="28.2851562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80" t="s">
        <v>324</v>
      </c>
      <c r="D1" s="80"/>
      <c r="E1" s="80"/>
      <c r="F1" s="80"/>
      <c r="G1" s="80"/>
      <c r="H1" s="80"/>
      <c r="I1" s="80"/>
      <c r="J1" s="80"/>
      <c r="K1" s="80"/>
    </row>
    <row r="2" spans="1:11" ht="23.25" customHeight="1">
      <c r="A2" s="79" t="s">
        <v>331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7.25" customHeight="1">
      <c r="A3" s="78" t="s">
        <v>322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329</v>
      </c>
      <c r="E4" s="68" t="s">
        <v>326</v>
      </c>
      <c r="F4" s="68" t="s">
        <v>327</v>
      </c>
      <c r="G4" s="68" t="s">
        <v>330</v>
      </c>
      <c r="H4" s="68" t="s">
        <v>328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0</v>
      </c>
      <c r="D5" s="73">
        <f>D6+D7+D8+D9+D10+D11+D13</f>
        <v>-74900.5</v>
      </c>
      <c r="E5" s="73"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>
      <c r="A6" s="75" t="s">
        <v>337</v>
      </c>
      <c r="B6" s="67" t="s">
        <v>335</v>
      </c>
      <c r="C6" s="69">
        <v>3518000</v>
      </c>
      <c r="D6" s="69">
        <v>102000</v>
      </c>
      <c r="E6" s="69">
        <v>3620000</v>
      </c>
      <c r="F6" s="69">
        <v>0</v>
      </c>
      <c r="G6" s="69">
        <v>0</v>
      </c>
      <c r="H6" s="69">
        <v>0</v>
      </c>
      <c r="I6" s="69">
        <v>0</v>
      </c>
      <c r="J6" s="69">
        <v>0</v>
      </c>
      <c r="K6" s="69">
        <v>0</v>
      </c>
    </row>
    <row r="7" spans="1:11" ht="32.25" customHeight="1">
      <c r="A7" s="75" t="s">
        <v>336</v>
      </c>
      <c r="B7" s="67" t="s">
        <v>338</v>
      </c>
      <c r="C7" s="69">
        <v>19000</v>
      </c>
      <c r="D7" s="68">
        <v>1000</v>
      </c>
      <c r="E7" s="69">
        <v>20000</v>
      </c>
      <c r="F7" s="69">
        <v>0</v>
      </c>
      <c r="G7" s="69">
        <v>0</v>
      </c>
      <c r="H7" s="69">
        <v>0</v>
      </c>
      <c r="I7" s="69">
        <v>0</v>
      </c>
      <c r="J7" s="69">
        <v>0</v>
      </c>
      <c r="K7" s="69">
        <v>0</v>
      </c>
    </row>
    <row r="8" spans="1:11" ht="32.25" customHeight="1">
      <c r="A8" s="75" t="s">
        <v>339</v>
      </c>
      <c r="B8" s="67" t="s">
        <v>340</v>
      </c>
      <c r="C8" s="69">
        <v>53000</v>
      </c>
      <c r="D8" s="68">
        <v>6000</v>
      </c>
      <c r="E8" s="69">
        <v>59000</v>
      </c>
      <c r="F8" s="69">
        <v>0</v>
      </c>
      <c r="G8" s="69">
        <v>0</v>
      </c>
      <c r="H8" s="69">
        <v>0</v>
      </c>
      <c r="I8" s="69">
        <v>0</v>
      </c>
      <c r="J8" s="69">
        <v>0</v>
      </c>
      <c r="K8" s="69">
        <v>0</v>
      </c>
    </row>
    <row r="9" spans="1:11" ht="32.25" customHeight="1">
      <c r="A9" s="75" t="s">
        <v>341</v>
      </c>
      <c r="B9" s="67" t="s">
        <v>342</v>
      </c>
      <c r="C9" s="69">
        <v>865000</v>
      </c>
      <c r="D9" s="68">
        <v>-111000</v>
      </c>
      <c r="E9" s="69">
        <v>754000</v>
      </c>
      <c r="F9" s="69">
        <v>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</row>
    <row r="10" spans="1:11" ht="57" customHeight="1">
      <c r="A10" s="75" t="s">
        <v>343</v>
      </c>
      <c r="B10" s="67" t="s">
        <v>344</v>
      </c>
      <c r="C10" s="69">
        <v>87000</v>
      </c>
      <c r="D10" s="68">
        <v>-84000</v>
      </c>
      <c r="E10" s="69">
        <v>3000</v>
      </c>
      <c r="F10" s="69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</row>
    <row r="11" spans="1:11" ht="57" customHeight="1">
      <c r="A11" s="75" t="s">
        <v>345</v>
      </c>
      <c r="B11" s="67" t="s">
        <v>346</v>
      </c>
      <c r="C11" s="69">
        <v>7000</v>
      </c>
      <c r="D11" s="68">
        <v>9000</v>
      </c>
      <c r="E11" s="69">
        <v>16000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</row>
    <row r="12" spans="1:11" ht="24.75" customHeight="1">
      <c r="A12" s="71" t="s">
        <v>320</v>
      </c>
      <c r="B12" s="72" t="s">
        <v>321</v>
      </c>
      <c r="C12" s="7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</row>
    <row r="13" spans="1:11" s="61" customFormat="1" ht="38.25">
      <c r="A13" s="74" t="s">
        <v>347</v>
      </c>
      <c r="B13" s="67" t="s">
        <v>348</v>
      </c>
      <c r="C13" s="69">
        <v>88835.78</v>
      </c>
      <c r="D13" s="69">
        <v>2099.5</v>
      </c>
      <c r="E13" s="69">
        <v>90935.28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</row>
    <row r="14" spans="1:11">
      <c r="A14" s="66"/>
      <c r="B14" s="67"/>
      <c r="C14" s="69"/>
      <c r="D14" s="69"/>
      <c r="E14" s="69"/>
      <c r="F14" s="69"/>
      <c r="G14" s="69"/>
      <c r="H14" s="69"/>
      <c r="I14" s="69"/>
      <c r="J14" s="69"/>
      <c r="K14" s="69"/>
    </row>
    <row r="15" spans="1:11">
      <c r="A15" s="76" t="s">
        <v>91</v>
      </c>
      <c r="B15" s="77"/>
      <c r="C15" s="69">
        <v>0</v>
      </c>
      <c r="D15" s="69">
        <f>D5+D12</f>
        <v>-74900.5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</row>
    <row r="19" spans="2:11">
      <c r="B19" s="62"/>
      <c r="F19" s="60"/>
      <c r="G19" s="60"/>
      <c r="H19" s="60"/>
      <c r="I19" s="60"/>
      <c r="J19" s="60"/>
      <c r="K19" s="60"/>
    </row>
    <row r="23" spans="2:11">
      <c r="B23" s="63"/>
      <c r="C23" s="59"/>
      <c r="D23" s="59"/>
      <c r="E23" s="59"/>
    </row>
    <row r="24" spans="2:11">
      <c r="B24" s="63"/>
      <c r="C24" s="59"/>
      <c r="D24" s="59"/>
      <c r="E24" s="59"/>
    </row>
  </sheetData>
  <autoFilter ref="A4:K15"/>
  <sortState ref="A266:L277">
    <sortCondition ref="A266:A277"/>
  </sortState>
  <mergeCells count="4">
    <mergeCell ref="A15:B15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3" t="s">
        <v>280</v>
      </c>
      <c r="B3" s="83"/>
      <c r="C3" s="83"/>
      <c r="D3" s="83"/>
      <c r="E3" s="83"/>
      <c r="F3" s="83"/>
      <c r="G3" s="83"/>
      <c r="H3" s="83"/>
      <c r="I3" s="83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3" t="s">
        <v>281</v>
      </c>
      <c r="B6" s="83"/>
      <c r="C6" s="83"/>
      <c r="D6" s="83"/>
      <c r="E6" s="83"/>
      <c r="F6" s="83"/>
      <c r="G6" s="83"/>
      <c r="H6" s="83"/>
      <c r="I6" s="83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3" t="s">
        <v>282</v>
      </c>
      <c r="B8" s="83"/>
      <c r="C8" s="83"/>
      <c r="D8" s="83"/>
      <c r="E8" s="83"/>
      <c r="F8" s="83"/>
      <c r="G8" s="83"/>
      <c r="H8" s="83"/>
      <c r="I8" s="83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3" t="s">
        <v>283</v>
      </c>
      <c r="B11" s="83"/>
      <c r="C11" s="83"/>
      <c r="D11" s="83"/>
      <c r="E11" s="83"/>
      <c r="F11" s="83"/>
      <c r="G11" s="83"/>
      <c r="H11" s="83"/>
      <c r="I11" s="83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3" t="s">
        <v>284</v>
      </c>
      <c r="B24" s="83"/>
      <c r="C24" s="83"/>
      <c r="D24" s="83"/>
      <c r="E24" s="83"/>
      <c r="F24" s="83"/>
      <c r="G24" s="83"/>
      <c r="H24" s="83"/>
      <c r="I24" s="83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3" t="s">
        <v>285</v>
      </c>
      <c r="B29" s="83"/>
      <c r="C29" s="83"/>
      <c r="D29" s="83"/>
      <c r="E29" s="83"/>
      <c r="F29" s="83"/>
      <c r="G29" s="83"/>
      <c r="H29" s="83"/>
      <c r="I29" s="83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3" t="s">
        <v>286</v>
      </c>
      <c r="B37" s="83"/>
      <c r="C37" s="83"/>
      <c r="D37" s="83"/>
      <c r="E37" s="83"/>
      <c r="F37" s="83"/>
      <c r="G37" s="83"/>
      <c r="H37" s="83"/>
      <c r="I37" s="83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3" t="s">
        <v>287</v>
      </c>
      <c r="B46" s="83"/>
      <c r="C46" s="83"/>
      <c r="D46" s="83"/>
      <c r="E46" s="83"/>
      <c r="F46" s="83"/>
      <c r="G46" s="83"/>
      <c r="H46" s="83"/>
      <c r="I46" s="83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3" t="s">
        <v>288</v>
      </c>
      <c r="B49" s="83"/>
      <c r="C49" s="83"/>
      <c r="D49" s="83"/>
      <c r="E49" s="83"/>
      <c r="F49" s="83"/>
      <c r="G49" s="83"/>
      <c r="H49" s="83"/>
      <c r="I49" s="83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3" t="s">
        <v>289</v>
      </c>
      <c r="B56" s="83"/>
      <c r="C56" s="83"/>
      <c r="D56" s="83"/>
      <c r="E56" s="83"/>
      <c r="F56" s="83"/>
      <c r="G56" s="83"/>
      <c r="H56" s="83"/>
      <c r="I56" s="83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3" t="s">
        <v>290</v>
      </c>
      <c r="B62" s="83"/>
      <c r="C62" s="83"/>
      <c r="D62" s="83"/>
      <c r="E62" s="83"/>
      <c r="F62" s="83"/>
      <c r="G62" s="83"/>
      <c r="H62" s="83"/>
      <c r="I62" s="83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3" t="s">
        <v>291</v>
      </c>
      <c r="B65" s="83"/>
      <c r="C65" s="83"/>
      <c r="D65" s="83"/>
      <c r="E65" s="83"/>
      <c r="F65" s="83"/>
      <c r="G65" s="83"/>
      <c r="H65" s="83"/>
      <c r="I65" s="83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1" t="s">
        <v>315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2" t="s">
        <v>316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2019-06-21T06:03:23Z</cp:lastPrinted>
  <dcterms:created xsi:type="dcterms:W3CDTF">2018-12-25T15:55:39Z</dcterms:created>
  <dcterms:modified xsi:type="dcterms:W3CDTF">2022-01-11T08:37:28Z</dcterms:modified>
</cp:coreProperties>
</file>